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3AD311-E481-4DC8-9B24-999E298C81B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7" l="1"/>
  <c r="D38" i="19"/>
  <c r="N9" i="11"/>
  <c r="D35" i="19" s="1"/>
  <c r="N7" i="11"/>
  <c r="C80" i="7"/>
  <c r="E20" i="22"/>
  <c r="D41" i="10"/>
  <c r="D52" i="19"/>
  <c r="D40" i="9" s="1"/>
  <c r="E41" i="7"/>
  <c r="E42" i="7"/>
  <c r="E43" i="7"/>
  <c r="E77" i="7"/>
  <c r="E17" i="20"/>
  <c r="F12" i="21"/>
  <c r="G55" i="9"/>
  <c r="E55" i="9"/>
  <c r="E54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F25" i="19"/>
  <c r="D25" i="19"/>
  <c r="D18" i="19"/>
  <c r="D21" i="19"/>
  <c r="L38" i="19"/>
  <c r="C68" i="7" l="1"/>
  <c r="D55" i="10" s="1"/>
  <c r="E55" i="10" s="1"/>
  <c r="B68" i="7"/>
  <c r="B55" i="10" s="1"/>
  <c r="C9" i="10"/>
  <c r="C7" i="10" s="1"/>
  <c r="C12" i="10"/>
  <c r="D38" i="22"/>
  <c r="F7" i="11" l="1"/>
  <c r="E7" i="19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38" i="22" l="1"/>
  <c r="D31" i="15"/>
  <c r="C31" i="15"/>
  <c r="J16" i="11"/>
  <c r="C12" i="2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79" i="7" s="1"/>
  <c r="E80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28" i="20" l="1"/>
  <c r="D58" i="19" s="1"/>
  <c r="I19" i="20"/>
  <c r="E19" i="20"/>
  <c r="F20" i="20"/>
  <c r="F27" i="20" s="1"/>
  <c r="D39" i="19" s="1"/>
  <c r="F39" i="19" s="1"/>
  <c r="M18" i="20"/>
  <c r="J20" i="20"/>
  <c r="J27" i="20" s="1"/>
  <c r="D40" i="19" s="1"/>
  <c r="F40" i="19" s="1"/>
  <c r="L19" i="20"/>
  <c r="M20" i="20" l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9" i="9"/>
  <c r="B60" i="9"/>
  <c r="B61" i="9"/>
  <c r="B62" i="9"/>
  <c r="B63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4" i="9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B26" i="10"/>
  <c r="A61" i="9" l="1"/>
  <c r="A62" i="9"/>
  <c r="A63" i="9" s="1"/>
  <c r="A68" i="7"/>
  <c r="A69" i="7" s="1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D36" i="19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D75" i="19" l="1"/>
  <c r="F54" i="18"/>
  <c r="C37" i="7" l="1"/>
  <c r="E37" i="7" s="1"/>
  <c r="D59" i="9" l="1"/>
  <c r="C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6" i="9"/>
  <c r="D53" i="9"/>
  <c r="D52" i="9"/>
  <c r="D51" i="9"/>
  <c r="D50" i="9"/>
  <c r="D49" i="9"/>
  <c r="D48" i="9"/>
  <c r="D47" i="9"/>
  <c r="D45" i="9"/>
  <c r="D44" i="9"/>
  <c r="D42" i="9"/>
  <c r="D41" i="9"/>
  <c r="D39" i="9"/>
  <c r="D37" i="9"/>
  <c r="D36" i="9"/>
  <c r="D35" i="9"/>
  <c r="D34" i="9"/>
  <c r="D33" i="9"/>
  <c r="D24" i="9"/>
  <c r="D25" i="9"/>
  <c r="D30" i="9"/>
  <c r="D31" i="9"/>
  <c r="D19" i="9"/>
  <c r="E14" i="9"/>
  <c r="D16" i="9"/>
  <c r="D18" i="9" l="1"/>
  <c r="D30" i="18"/>
  <c r="D8" i="18"/>
  <c r="D34" i="18" l="1"/>
  <c r="D23" i="9" l="1"/>
  <c r="D80" i="10"/>
  <c r="D79" i="10"/>
  <c r="D77" i="10"/>
  <c r="D76" i="10"/>
  <c r="D75" i="10"/>
  <c r="D71" i="10"/>
  <c r="D69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3" i="10"/>
  <c r="D42" i="10"/>
  <c r="D40" i="10"/>
  <c r="D39" i="10"/>
  <c r="D38" i="10"/>
  <c r="D37" i="10"/>
  <c r="D36" i="10"/>
  <c r="D35" i="10"/>
  <c r="D34" i="10"/>
  <c r="D31" i="10"/>
  <c r="D25" i="10"/>
  <c r="D26" i="10"/>
  <c r="D24" i="10"/>
  <c r="D16" i="10"/>
  <c r="E16" i="10" s="1"/>
  <c r="D18" i="10"/>
  <c r="D19" i="10"/>
  <c r="D20" i="10"/>
  <c r="D21" i="10"/>
  <c r="E59" i="9"/>
  <c r="D58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3" i="9"/>
  <c r="E62" i="9"/>
  <c r="E61" i="9"/>
  <c r="E60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<sst xmlns="http://schemas.openxmlformats.org/spreadsheetml/2006/main" count="600" uniqueCount="363">
  <si>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</si>
  <si>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</si>
  <si>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</si>
  <si>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</si>
  <si>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</si>
  <si>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</si>
  <si>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</si>
  <si>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</si>
  <si>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</si>
  <si>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</si>
  <si>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</si>
  <si>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</si>
  <si>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</si>
  <si>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</si>
  <si>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</si>
  <si>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</si>
  <si>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</si>
  <si>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</si>
  <si>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</si>
  <si>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</si>
  <si>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</si>
  <si>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</si>
  <si>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</si>
  <si>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</si>
  <si>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</si>
  <si>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</si>
  <si>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</si>
  <si>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</si>
  <si>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</si>
  <si>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</si>
  <si>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</si>
  <si>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</si>
  <si>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</si>
  <si>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</si>
  <si>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</si>
  <si>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</si>
  <si>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</si>
  <si>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</si>
  <si>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</si>
  <si>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</si>
  <si>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</si>
  <si>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</si>
  <si>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</si>
  <si>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</si>
  <si>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</si>
  <si>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</si>
  <si>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</si>
  <si>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</si>
  <si>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</si>
  <si>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</si>
  <si>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</si>
  <si>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</si>
  <si>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</si>
  <si>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</si>
  <si>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</si>
  <si>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</si>
  <si>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</si>
  <si>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</si>
  <si>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</si>
  <si>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</si>
  <si>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</si>
  <si>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</si>
  <si>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</si>
  <si>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</si>
  <si>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</si>
  <si>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</si>
  <si>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</si>
  <si>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</si>
  <si>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</si>
  <si>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</si>
  <si>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</si>
  <si>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</si>
  <si>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</si>
  <si>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</si>
  <si>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</si>
  <si>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</si>
  <si>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</si>
  <si>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</si>
  <si>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</si>
  <si>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</si>
  <si>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</si>
  <si>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</si>
  <si>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</si>
  <si>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</si>
  <si>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</si>
  <si>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</si>
  <si>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</si>
  <si>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</si>
  <si>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</si>
  <si>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</si>
  <si>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</si>
  <si>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</si>
  <si>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</si>
  <si>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</si>
  <si>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</si>
  <si>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</si>
  <si>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</si>
  <si>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</si>
  <si>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</si>
  <si>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</si>
  <si>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</si>
  <si>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</si>
  <si>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</si>
  <si>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</si>
  <si>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</si>
  <si>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</si>
  <si>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</si>
  <si>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</si>
  <si>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</si>
  <si>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</si>
  <si>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</si>
  <si>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</si>
  <si>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</si>
  <si>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</si>
  <si>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</si>
  <si>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</si>
  <si>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</si>
  <si>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</si>
  <si>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</si>
  <si>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</si>
  <si>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</si>
  <si>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</si>
  <si>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</si>
  <si>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</si>
  <si>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</si>
  <si>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</si>
  <si>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</si>
  <si>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</si>
  <si>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</si>
  <si>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</si>
  <si>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</si>
  <si>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</si>
  <si>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</si>
  <si>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</si>
  <si>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</si>
  <si>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</si>
  <si>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</si>
  <si>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</si>
  <si>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</si>
  <si>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</si>
  <si>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</si>
  <si>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</si>
  <si>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</si>
  <si>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</si>
  <si>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</si>
  <si>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</si>
  <si>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</si>
  <si>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</si>
  <si>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</si>
  <si>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</si>
  <si>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</si>
  <si>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</si>
  <si>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</si>
  <si>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</si>
  <si>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</si>
  <si>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</si>
  <si>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</si>
  <si>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</si>
  <si>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</si>
  <si>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</si>
  <si>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</si>
  <si>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</si>
  <si>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</si>
  <si>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</si>
  <si>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</si>
  <si>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</si>
  <si>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</si>
  <si>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</si>
  <si>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</si>
  <si>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</si>
  <si>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</si>
  <si>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</si>
  <si>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</si>
  <si>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</si>
  <si>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</si>
  <si>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</si>
  <si>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</si>
  <si>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</si>
  <si>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</si>
  <si>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</si>
  <si>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</si>
  <si>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</si>
  <si>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</si>
  <si>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</si>
  <si>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</si>
  <si>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</si>
  <si>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</si>
  <si>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</si>
  <si>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</si>
  <si>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</si>
  <si>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</si>
  <si>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</si>
  <si>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</si>
  <si>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</si>
  <si>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</si>
  <si>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</si>
  <si>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</si>
  <si>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</si>
  <si>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</si>
  <si>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</si>
  <si>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</si>
  <si>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</si>
  <si>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</si>
  <si>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</si>
  <si>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</si>
  <si>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</si>
  <si>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</si>
  <si>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</si>
  <si>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</si>
  <si>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</si>
  <si>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</si>
  <si>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</si>
  <si>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</si>
  <si>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</si>
  <si>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</si>
  <si>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</si>
  <si>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</si>
  <si>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</si>
  <si>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</si>
  <si>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</si>
  <si>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</si>
  <si>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</si>
  <si>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</si>
  <si>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</si>
  <si>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</si>
  <si>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</si>
  <si>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</si>
  <si>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</si>
  <si>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</si>
  <si>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</si>
  <si>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</si>
  <si>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</si>
  <si>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</si>
  <si>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</si>
  <si>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</si>
  <si>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</si>
  <si>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</si>
  <si>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</si>
  <si>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</si>
  <si>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</si>
  <si>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</si>
  <si>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</si>
  <si>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</si>
  <si>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</si>
  <si>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</si>
  <si>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</si>
  <si>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</si>
  <si>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</si>
  <si>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</si>
  <si>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</si>
  <si>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</si>
  <si>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</si>
  <si>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</si>
  <si>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</si>
  <si>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</si>
  <si>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</si>
  <si>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</si>
  <si>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</si>
  <si>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</si>
  <si>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</si>
  <si>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</si>
  <si>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</si>
  <si>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</si>
  <si>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</si>
  <si>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</si>
  <si>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</si>
  <si>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</si>
  <si>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</si>
  <si>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</si>
  <si>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</si>
  <si>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</si>
  <si>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</si>
  <si>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</si>
  <si>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</si>
  <si>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</si>
  <si>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</si>
  <si>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</si>
  <si>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</si>
  <si>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</si>
  <si>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</si>
  <si>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</si>
  <si>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</si>
  <si>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</si>
  <si>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</si>
  <si>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</si>
  <si>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</si>
  <si>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</si>
  <si>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</si>
  <si>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</si>
  <si>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</si>
  <si>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</si>
  <si>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</si>
  <si>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</si>
  <si>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</si>
  <si>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</si>
  <si>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</si>
  <si>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</si>
  <si>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</si>
  <si>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</si>
  <si>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</si>
  <si>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</si>
  <si>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</si>
  <si>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</si>
  <si>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</si>
  <si>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</si>
  <si>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</si>
  <si>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</si>
  <si>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</si>
  <si>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</si>
  <si>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</si>
  <si>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</si>
  <si>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</si>
  <si>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</si>
  <si>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</si>
  <si>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</si>
  <si>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</si>
  <si>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</si>
  <si>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</si>
  <si>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</si>
  <si>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</si>
  <si>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</si>
  <si>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</si>
  <si>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</si>
  <si>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</si>
  <si>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Ա.Ալեքյան</t>
  </si>
  <si>
    <t>Շահբազյան</t>
  </si>
  <si>
    <t>338,844.60</t>
  </si>
  <si>
    <t>108,421.47</t>
  </si>
  <si>
    <t>110,001.90</t>
  </si>
  <si>
    <t>109,179.75</t>
  </si>
  <si>
    <t>77,309.25</t>
  </si>
  <si>
    <t>64,228.54</t>
  </si>
  <si>
    <t>70,160.70</t>
  </si>
  <si>
    <t>76,300.59</t>
  </si>
  <si>
    <t>74,436.90</t>
  </si>
  <si>
    <t>75,959.06</t>
  </si>
  <si>
    <t>80,541.40</t>
  </si>
  <si>
    <t>19,212.63</t>
  </si>
  <si>
    <t>25,453.34</t>
  </si>
  <si>
    <t>29,862.58</t>
  </si>
  <si>
    <t>33,870.98</t>
  </si>
  <si>
    <t>37,678.96</t>
  </si>
  <si>
    <t>31,666.36</t>
  </si>
  <si>
    <t>27,056.70</t>
  </si>
  <si>
    <t>29,662.16</t>
  </si>
  <si>
    <t>32,067.20</t>
  </si>
  <si>
    <t>34,472.24</t>
  </si>
  <si>
    <t>Գուքագրման գծով</t>
  </si>
  <si>
    <t>Ավազի սեղան</t>
  </si>
  <si>
    <t>Ռոբոտաշինության սեթ</t>
  </si>
  <si>
    <t>Պլանշետ</t>
  </si>
  <si>
    <t>Վարագույր դահլիճի</t>
  </si>
  <si>
    <t>36մ</t>
  </si>
  <si>
    <t>Դահլիճի ընթացիկ վերանորոգում</t>
  </si>
  <si>
    <t>Միջոցառման կազմակերպման գծով</t>
  </si>
  <si>
    <t>Հաշվապահական փաստաթղթերի արխիվացման գխով</t>
  </si>
  <si>
    <t>Սուբսիդիա ջրամատակարարման գծով</t>
  </si>
  <si>
    <t>Փաստաթղթերի արխիվացման գծով</t>
  </si>
  <si>
    <t>Ռոբոտաշինության գծով</t>
  </si>
  <si>
    <t>այլ հիմնական</t>
  </si>
  <si>
    <t>900.0 ռոբոտաշինություն</t>
  </si>
  <si>
    <t xml:space="preserve">«Երևանի հ․4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</si>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</sst>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M0WjAjBgkqhkiG9w0BCQQxFgQUR7AA3FRhpdkz9ukdA/oN8aFoy/QwKwYLKoZIhvcNAQkQAgwxHDAaMBgwFgQUK2DY8Flrruk/JuoGGlIdRn+9y9EwDQYJKoZIhvcNAQEBBQAEggEAEAREW4KaDeCwFuTgV0NCTnLOIihiWpJXEK2PZ1d3i4cAJ/PPR3gfo0RZwDjWY0sdblsXVo+xR9PvduZ+Pha+wwpyYEl4Un0ZwGKL3HQW9bPPbA5SYLjZfKWzdiRDoN766eMvq2Rh9S4rip73lDsK8DmyVmF1piV8r3JqpMb5yorC//L1MK9vevR/0CrN5+vYpRF/QS8blEEmUVn0u/ebfhzOconJddZkyxjgNYK6dDEYXeutiaZGpZz1Ff+2H0TnZHPqeVqDWr84BxPPQF1A6Jf3MEjH0XtSNaOgZ0Mb3WHgXGoYH5DIK5SwIy0A4xZZLmG1/B3JEZjgcw+5p4SPK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M5WjAjBgkqhkiG9w0BCQQxFgQUkPa+GIf9SSMJGcu9z0Q1V5TNrmswKwYLKoZIhvcNAQkQAgwxHDAaMBgwFgQUK2DY8Flrruk/JuoGGlIdRn+9y9EwDQYJKoZIhvcNAQEBBQAEggEAlD9u5Jj1Jn3RtKglKRw7APz7TduBqQ2hAKZbVHFhD/NONtJWnnUUGJGtwjBIOrmLOmkCSdN3z3CISmaBTuDEDxWWXZXtGkx+vo3j6GQ7A1d558rIAi8OxISkwOP/k2fu6Ek5LvCNqUY9IvB4PByrEjc7LcytOYDjHosGpUfd1Z/d+68KZ6dIftLuB6G6Q+vWW6RZAMWhab9LFoIOcu1Al6l5/Zhh34lXKvzLXr+jXO8KC1lVL7aaGZYcGyIcuoRnHQVOUe4gufE+g4jYKnzwQmnbQAD80JGPI8OPrewpoG866Ih0nK/DnxcyTAmqTO+O9RYTyRF6EcAT0kI2fNiPE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B379D14-6849-D001-1353-F24D9E7838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155575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1A96B2D-43AF-48BA-E1DF-C37B215D88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1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4" style="5" customWidth="1"/>
    <col min="3" max="3" width="48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8"/>
      <c r="D1" s="433" t="s">
        <v>182</v>
      </c>
      <c r="E1" s="410">
        <v>101</v>
      </c>
    </row>
    <row r="2" spans="1:10">
      <c r="C2" s="218"/>
      <c r="D2" s="433" t="s">
        <v>39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101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361</v>
      </c>
      <c r="B13" s="452"/>
      <c r="C13" s="452"/>
      <c r="D13" s="452"/>
      <c r="E13" s="452"/>
      <c r="F13" s="345" t="s">
        <v>193</v>
      </c>
    </row>
    <row r="14" spans="1:10" ht="18.75" customHeight="1">
      <c r="A14" s="453" t="s">
        <v>287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132</v>
      </c>
      <c r="C16" s="372"/>
      <c r="D16" s="373">
        <v>62927.4</v>
      </c>
      <c r="E16" s="373"/>
    </row>
    <row r="17" spans="1:6" ht="18.75" customHeight="1">
      <c r="A17" s="59">
        <v>1</v>
      </c>
      <c r="B17" s="12" t="s">
        <v>112</v>
      </c>
      <c r="C17" s="370"/>
      <c r="D17" s="216">
        <v>62683.7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6">
        <f>SUM(D19:D20)</f>
        <v>32.81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7">
        <v>32.81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6">
        <f>SUM(D22:D23)</f>
        <v>729.9</v>
      </c>
      <c r="E21" s="220"/>
      <c r="F21" s="144"/>
    </row>
    <row r="22" spans="1:6" s="349" customFormat="1" hidden="1">
      <c r="A22" s="346">
        <f>+A21+0.1</f>
        <v>3.1</v>
      </c>
      <c r="B22" s="347" t="s">
        <v>219</v>
      </c>
      <c r="C22" s="347"/>
      <c r="D22" s="437"/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37">
        <v>729.9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800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70"/>
      <c r="D27" s="436">
        <f>SUM(D28:D29)</f>
        <v>2937.7</v>
      </c>
      <c r="E27" s="220"/>
      <c r="F27" s="144"/>
    </row>
    <row r="28" spans="1:6" s="349" customFormat="1">
      <c r="A28" s="346">
        <f>+A27+0.1</f>
        <v>5.0999999999999996</v>
      </c>
      <c r="B28" s="347" t="s">
        <v>68</v>
      </c>
      <c r="C28" s="347"/>
      <c r="D28" s="438">
        <f>+D72</f>
        <v>2937.7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69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70"/>
      <c r="D31" s="216"/>
      <c r="E31" s="220"/>
      <c r="F31" s="144" t="s">
        <v>189</v>
      </c>
    </row>
    <row r="32" spans="1:6">
      <c r="A32" s="50"/>
      <c r="B32" s="81" t="s">
        <v>27</v>
      </c>
      <c r="C32" s="372"/>
      <c r="D32" s="421">
        <f>SUM(D17:D18,D21,D24:D27,D30:D31)</f>
        <v>67184.11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50012.700000000004</v>
      </c>
      <c r="E35" s="220"/>
      <c r="F35" s="144"/>
    </row>
    <row r="36" spans="1:14" s="349" customFormat="1">
      <c r="A36" s="346">
        <f>+A35+0.1</f>
        <v>1.1000000000000001</v>
      </c>
      <c r="B36" s="347" t="s">
        <v>114</v>
      </c>
      <c r="C36" s="347"/>
      <c r="D36" s="437">
        <f>+Ashkhatavardz!J7</f>
        <v>465</v>
      </c>
      <c r="E36" s="348"/>
      <c r="F36" s="350"/>
    </row>
    <row r="37" spans="1:14" s="349" customFormat="1">
      <c r="A37" s="346">
        <f>+A36+0.1</f>
        <v>1.2000000000000002</v>
      </c>
      <c r="B37" s="347" t="s">
        <v>237</v>
      </c>
      <c r="C37" s="347"/>
      <c r="D37" s="437">
        <f>+Ashkhatavardz!L7</f>
        <v>2917.5</v>
      </c>
      <c r="E37" s="348"/>
      <c r="F37" s="350"/>
      <c r="G37" s="349" t="s">
        <v>212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6900.6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6869.4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1704.7</v>
      </c>
      <c r="E39" s="220"/>
      <c r="F39" s="216">
        <f>+D39-'Komunal '!F27</f>
        <v>0</v>
      </c>
      <c r="L39" s="5">
        <f>+'Snund ev finans. pastaci'!E8+'Snund ev finans. pastaci'!E9</f>
        <v>6869.4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1093.5999999999999</v>
      </c>
      <c r="E40" s="220"/>
      <c r="F40" s="216">
        <f>+D40-'Komunal '!J27</f>
        <v>0</v>
      </c>
      <c r="L40" s="81">
        <f>+L39+L38*0.8</f>
        <v>12364.92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336.1</v>
      </c>
      <c r="E41" s="220"/>
      <c r="F41" s="216">
        <f>+'Komunal '!M20</f>
        <v>336.1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56.1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36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319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90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25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204</v>
      </c>
      <c r="E47" s="348"/>
      <c r="F47" s="350"/>
    </row>
    <row r="48" spans="1:14" ht="18.75" customHeight="1">
      <c r="A48" s="59">
        <f>+A44+1</f>
        <v>9</v>
      </c>
      <c r="B48" s="12" t="s">
        <v>22</v>
      </c>
      <c r="C48" s="370"/>
      <c r="D48" s="216">
        <v>10</v>
      </c>
      <c r="E48" s="220"/>
      <c r="F48" s="144" t="s">
        <v>232</v>
      </c>
    </row>
    <row r="49" spans="1:11" ht="18.75" customHeight="1">
      <c r="A49" s="59">
        <f>+A48+1</f>
        <v>10</v>
      </c>
      <c r="B49" s="12" t="s">
        <v>28</v>
      </c>
      <c r="C49" s="370"/>
      <c r="D49" s="216">
        <v>588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1" si="2">+A49+1</f>
        <v>11</v>
      </c>
      <c r="B50" s="12" t="s">
        <v>23</v>
      </c>
      <c r="C50" s="370"/>
      <c r="D50" s="216">
        <v>111.6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70</v>
      </c>
      <c r="C51" s="370"/>
      <c r="D51" s="216">
        <v>550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13</v>
      </c>
      <c r="B52" s="12" t="s">
        <v>46</v>
      </c>
      <c r="C52" s="370"/>
      <c r="D52" s="216">
        <f>900+160</f>
        <v>1060</v>
      </c>
      <c r="E52" s="220"/>
      <c r="F52" s="216"/>
    </row>
    <row r="53" spans="1:11" ht="18.75" customHeight="1">
      <c r="A53" s="59">
        <f t="shared" si="2"/>
        <v>14</v>
      </c>
      <c r="B53" s="12" t="s">
        <v>115</v>
      </c>
      <c r="C53" s="370"/>
      <c r="D53" s="216">
        <v>11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116</v>
      </c>
      <c r="C54" s="370"/>
      <c r="D54" s="216">
        <v>120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70"/>
      <c r="D55" s="216">
        <v>500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70"/>
      <c r="D56" s="216">
        <v>128.19999999999999</v>
      </c>
      <c r="E56" s="220"/>
      <c r="F56" s="144"/>
    </row>
    <row r="57" spans="1:11" ht="18.75" hidden="1" customHeight="1">
      <c r="A57" s="59">
        <f t="shared" si="2"/>
        <v>18</v>
      </c>
      <c r="B57" s="12" t="s">
        <v>63</v>
      </c>
      <c r="C57" s="370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19</v>
      </c>
      <c r="B60" s="12" t="s">
        <v>71</v>
      </c>
      <c r="C60" s="370"/>
      <c r="D60" s="216">
        <v>28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70"/>
      <c r="D61" s="216">
        <v>122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70"/>
      <c r="D64" s="216"/>
      <c r="E64" s="220"/>
      <c r="F64" s="144"/>
    </row>
    <row r="65" spans="1:8" ht="18.75" customHeight="1">
      <c r="A65" s="59">
        <v>21</v>
      </c>
      <c r="B65" s="12" t="s">
        <v>61</v>
      </c>
      <c r="C65" s="370"/>
      <c r="D65" s="216">
        <v>32.81</v>
      </c>
      <c r="E65" s="220"/>
      <c r="F65" s="144"/>
    </row>
    <row r="66" spans="1:8" ht="18.75" customHeight="1">
      <c r="A66" s="59">
        <f t="shared" si="2"/>
        <v>22</v>
      </c>
      <c r="B66" s="12" t="s">
        <v>304</v>
      </c>
      <c r="C66" s="370"/>
      <c r="D66" s="216">
        <v>300</v>
      </c>
      <c r="E66" s="220"/>
      <c r="F66" s="144"/>
    </row>
    <row r="67" spans="1:8" ht="18.75" customHeight="1">
      <c r="A67" s="59">
        <f t="shared" si="2"/>
        <v>23</v>
      </c>
      <c r="B67" s="12" t="s">
        <v>354</v>
      </c>
      <c r="C67" s="370"/>
      <c r="D67" s="216">
        <v>100</v>
      </c>
      <c r="E67" s="220"/>
      <c r="F67" s="144"/>
    </row>
    <row r="68" spans="1:8" ht="18.75" hidden="1" customHeight="1">
      <c r="A68" s="59">
        <f t="shared" si="2"/>
        <v>24</v>
      </c>
      <c r="B68" s="12"/>
      <c r="C68" s="370"/>
      <c r="D68" s="216"/>
      <c r="E68" s="220"/>
      <c r="F68" s="144" t="s">
        <v>321</v>
      </c>
    </row>
    <row r="69" spans="1:8" ht="18.75" hidden="1" customHeight="1">
      <c r="A69" s="59">
        <f t="shared" si="2"/>
        <v>25</v>
      </c>
      <c r="B69" s="12" t="s">
        <v>210</v>
      </c>
      <c r="C69" s="370"/>
      <c r="D69" s="216"/>
      <c r="E69" s="220"/>
      <c r="F69" s="144"/>
    </row>
    <row r="70" spans="1:8" ht="18.75" customHeight="1">
      <c r="A70" s="59">
        <v>24</v>
      </c>
      <c r="B70" s="12" t="s">
        <v>209</v>
      </c>
      <c r="C70" s="370"/>
      <c r="D70" s="216">
        <v>21</v>
      </c>
      <c r="E70" s="220"/>
      <c r="F70" s="144"/>
    </row>
    <row r="71" spans="1:8" ht="18.75" customHeight="1">
      <c r="A71" s="59">
        <f t="shared" si="2"/>
        <v>25</v>
      </c>
      <c r="B71" s="12" t="s">
        <v>26</v>
      </c>
      <c r="C71" s="370"/>
      <c r="D71" s="216">
        <v>2937.7</v>
      </c>
      <c r="E71" s="220"/>
      <c r="F71" s="144"/>
    </row>
    <row r="72" spans="1:8" s="349" customFormat="1">
      <c r="A72" s="346">
        <f>+A71+0.1</f>
        <v>25.1</v>
      </c>
      <c r="B72" s="347" t="s">
        <v>73</v>
      </c>
      <c r="C72" s="347"/>
      <c r="D72" s="437">
        <v>2937.7</v>
      </c>
      <c r="E72" s="348"/>
      <c r="F72" s="350"/>
    </row>
    <row r="73" spans="1:8" ht="18.75" hidden="1" customHeight="1">
      <c r="A73" s="59">
        <f>+A71+1</f>
        <v>26</v>
      </c>
      <c r="B73" s="12" t="s">
        <v>74</v>
      </c>
      <c r="C73" s="370"/>
      <c r="D73" s="216"/>
      <c r="E73" s="220"/>
      <c r="F73" s="144"/>
    </row>
    <row r="74" spans="1:8" ht="18.75" hidden="1" customHeight="1">
      <c r="A74" s="59">
        <f>+A73+1</f>
        <v>27</v>
      </c>
      <c r="B74" s="12" t="s">
        <v>64</v>
      </c>
      <c r="C74" s="370"/>
      <c r="D74" s="216"/>
      <c r="E74" s="220"/>
      <c r="F74" s="144"/>
    </row>
    <row r="75" spans="1:8">
      <c r="A75" s="28"/>
      <c r="B75" s="81" t="s">
        <v>29</v>
      </c>
      <c r="C75" s="372"/>
      <c r="D75" s="421">
        <f>SUM(D35,D38:D44,D48:D71,D73:D74)</f>
        <v>67184.109999999986</v>
      </c>
      <c r="E75" s="374" t="s">
        <v>362</v>
      </c>
      <c r="F75" s="449">
        <f>+D32-D75</f>
        <v>0</v>
      </c>
      <c r="G75" s="450"/>
      <c r="H75" s="220"/>
    </row>
    <row r="76" spans="1:8" ht="23.25" customHeight="1">
      <c r="B76" s="53"/>
      <c r="C76" s="43"/>
      <c r="F76" s="144"/>
    </row>
    <row r="77" spans="1:8" ht="26.25" hidden="1" customHeight="1">
      <c r="B77" s="199" t="s">
        <v>2</v>
      </c>
      <c r="C77" s="215"/>
      <c r="D77" s="213" t="s">
        <v>324</v>
      </c>
      <c r="E77" s="215"/>
      <c r="F77" s="144"/>
    </row>
    <row r="78" spans="1:8" ht="15.75" hidden="1" customHeight="1">
      <c r="B78" s="53"/>
      <c r="D78" s="214" t="s">
        <v>89</v>
      </c>
      <c r="E78" s="221"/>
    </row>
    <row r="79" spans="1:8" ht="30.75" hidden="1" customHeight="1">
      <c r="B79" s="199" t="s">
        <v>6</v>
      </c>
      <c r="C79" s="213"/>
      <c r="D79" s="213" t="s">
        <v>325</v>
      </c>
      <c r="E79" s="213"/>
    </row>
    <row r="80" spans="1:8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38.75" customHeight="1">
      <c r="A82" s="233" t="s">
        <v>199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Normal="10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8" width="0" style="42" hidden="1" customWidth="1"/>
    <col min="19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102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102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հ․4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288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3460.5000000000014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3862.9000000000015</v>
      </c>
      <c r="D19" s="386"/>
      <c r="E19" s="455" t="s">
        <v>205</v>
      </c>
      <c r="F19" s="455"/>
      <c r="G19" s="139">
        <v>41.5</v>
      </c>
    </row>
    <row r="20" spans="1:7" s="40" customFormat="1" ht="17.25">
      <c r="A20" s="384" t="s">
        <v>10</v>
      </c>
      <c r="B20" s="385" t="s">
        <v>77</v>
      </c>
      <c r="C20" s="133">
        <f>SUM(C21:C22,C25,C29:C34)</f>
        <v>65286.409999999996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62683.7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32.81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32.81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1769.9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customHeight="1">
      <c r="A27" s="354">
        <f>+A25+0.1</f>
        <v>3.1</v>
      </c>
      <c r="B27" s="355" t="str">
        <f>+'Ekamut-caxs'!B23</f>
        <v>զինծառայողների երեխաների գծով</v>
      </c>
      <c r="C27" s="357">
        <f>+'Ekamut-caxs'!D23</f>
        <v>729.9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3.2</v>
      </c>
      <c r="B28" s="355" t="s">
        <v>238</v>
      </c>
      <c r="C28" s="356">
        <v>1040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800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78</v>
      </c>
      <c r="C35" s="133">
        <f>C36+C79+C91</f>
        <v>67649.81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64648.80999999999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50012.700000000004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465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2917.5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6900.6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1704.7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1093.5999999999999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336.1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56.1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36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319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90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25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204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10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111.6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550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1060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11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120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128.19999999999999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28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32.81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300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21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25.1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25.200000000000003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25.300000000000004</v>
      </c>
      <c r="B76" s="355" t="s">
        <v>79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25</v>
      </c>
      <c r="B77" s="223" t="s">
        <v>36</v>
      </c>
      <c r="C77" s="132">
        <f>+'Deb. ev kreditor'!D59-'Deb. ev kreditor'!D55</f>
        <v>402.40000000000009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1165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1165</v>
      </c>
      <c r="D80" s="219"/>
      <c r="E80" s="144">
        <f>+C28-C79</f>
        <v>-125</v>
      </c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81</v>
      </c>
      <c r="C81" s="356">
        <v>920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82</v>
      </c>
      <c r="C82" s="356"/>
      <c r="D82" s="363"/>
      <c r="E82" s="364"/>
      <c r="F82" s="365"/>
      <c r="G82" s="365"/>
    </row>
    <row r="83" spans="1:7" s="366" customFormat="1" ht="15.75" customHeight="1">
      <c r="A83" s="354">
        <f t="shared" si="3"/>
        <v>1.3000000000000003</v>
      </c>
      <c r="B83" s="355" t="s">
        <v>83</v>
      </c>
      <c r="C83" s="356">
        <v>120</v>
      </c>
      <c r="D83" s="363"/>
      <c r="E83" s="364"/>
      <c r="F83" s="365"/>
      <c r="G83" s="365"/>
    </row>
    <row r="84" spans="1:7" s="366" customFormat="1" ht="15.75" customHeight="1">
      <c r="A84" s="354">
        <f t="shared" si="3"/>
        <v>1.4000000000000004</v>
      </c>
      <c r="B84" s="355" t="s">
        <v>359</v>
      </c>
      <c r="C84" s="356">
        <v>125</v>
      </c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62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 t="s">
        <v>358</v>
      </c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138</v>
      </c>
      <c r="C91" s="133">
        <f>SUM(C92:C93)</f>
        <v>1836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1836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1499.5</v>
      </c>
      <c r="D94" s="387" t="s">
        <v>362</v>
      </c>
      <c r="E94" s="455" t="s">
        <v>183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Ա.Ալեքյան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Շահբազյան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199</v>
      </c>
      <c r="D101" s="232" t="s">
        <v>214</v>
      </c>
    </row>
    <row r="102" spans="1:7" ht="87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152400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5" zoomScaleSheetLayoutView="100" workbookViewId="0">
      <selection activeCell="D18" sqref="D18:E1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հ․4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289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64826.899999999994</v>
      </c>
      <c r="D6" s="142">
        <f>SUM(D7:D8,D11,D14:D17,D20:D21)</f>
        <v>65031.399999999994</v>
      </c>
      <c r="E6" s="142">
        <f t="shared" ref="E6:E64" si="0">D6-C6</f>
        <v>204.5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60109.599999999999</v>
      </c>
      <c r="D7" s="135">
        <v>60109.599999999999</v>
      </c>
      <c r="E7" s="135">
        <f t="shared" si="0"/>
        <v>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1150.0999999999999</v>
      </c>
      <c r="D11" s="135">
        <f>SUM(D12:D13)</f>
        <v>1150.0999999999999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1150.0999999999999</v>
      </c>
      <c r="D13" s="125">
        <v>1150.0999999999999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v>800</v>
      </c>
      <c r="E14" s="135">
        <f t="shared" si="0"/>
        <v>200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2937.7</v>
      </c>
      <c r="D17" s="137">
        <f>SUM(D18:D19)</f>
        <v>2937.7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2937.7</v>
      </c>
      <c r="D18" s="126">
        <f>+'Ekamut-caxs'!D28</f>
        <v>2937.7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v>10</v>
      </c>
      <c r="E20" s="134">
        <f t="shared" si="0"/>
        <v>10</v>
      </c>
      <c r="F20" s="125"/>
    </row>
    <row r="21" spans="1:18" s="31" customFormat="1" ht="17.25">
      <c r="A21" s="34">
        <f t="shared" si="1"/>
        <v>10</v>
      </c>
      <c r="B21" s="174" t="s">
        <v>356</v>
      </c>
      <c r="C21" s="136">
        <v>5.5</v>
      </c>
      <c r="D21" s="134">
        <f>+'Ekamut-caxs'!D31</f>
        <v>0</v>
      </c>
      <c r="E21" s="134">
        <f>D21-C21</f>
        <v>-5.5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133</v>
      </c>
      <c r="C22" s="428">
        <f>SUM(C23,C26:C32,C36:C60,C62:C63)</f>
        <v>64826.899999999987</v>
      </c>
      <c r="D22" s="143">
        <f>SUM(D23,D26:D32,D36:D60,D62:D63)</f>
        <v>66992.509999999995</v>
      </c>
      <c r="E22" s="142">
        <f t="shared" si="0"/>
        <v>2165.6100000000079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46843.7</v>
      </c>
      <c r="D23" s="137">
        <f>+'Ekamut-caxs'!D35</f>
        <v>50012.700000000004</v>
      </c>
      <c r="E23" s="135">
        <f t="shared" si="0"/>
        <v>3169.0000000000073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360</v>
      </c>
      <c r="D24" s="138">
        <f>+'Ekamut-caxs'!D36</f>
        <v>465</v>
      </c>
      <c r="E24" s="126">
        <f>D24-C24</f>
        <v>105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2917.5</v>
      </c>
      <c r="E25" s="127">
        <f>D25-C25</f>
        <v>2917.5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8645.2000000000007</v>
      </c>
      <c r="D26" s="137">
        <f>+'Ekamut-caxs'!D38</f>
        <v>6900.6</v>
      </c>
      <c r="E26" s="135">
        <f t="shared" si="0"/>
        <v>-1744.6000000000004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1539.3</v>
      </c>
      <c r="D27" s="137">
        <f>+'Ekamut-caxs'!D39</f>
        <v>1704.7</v>
      </c>
      <c r="E27" s="135">
        <f t="shared" si="0"/>
        <v>165.40000000000009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1149.4000000000001</v>
      </c>
      <c r="D28" s="137">
        <f>+'Ekamut-caxs'!D40</f>
        <v>1093.5999999999999</v>
      </c>
      <c r="E28" s="135">
        <f t="shared" si="0"/>
        <v>-55.800000000000182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211.2</v>
      </c>
      <c r="D29" s="137">
        <f>+'Ekamut-caxs'!D41</f>
        <v>336.1</v>
      </c>
      <c r="E29" s="135">
        <f t="shared" si="0"/>
        <v>124.90000000000003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51.6</v>
      </c>
      <c r="D30" s="137">
        <f>+'Ekamut-caxs'!D42</f>
        <v>56.1</v>
      </c>
      <c r="E30" s="135">
        <f t="shared" si="0"/>
        <v>4.5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36</v>
      </c>
      <c r="D31" s="137">
        <f>+'Ekamut-caxs'!D43</f>
        <v>36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339</v>
      </c>
      <c r="D32" s="137">
        <f>SUM(D33:D35)</f>
        <v>319</v>
      </c>
      <c r="E32" s="135">
        <f t="shared" si="0"/>
        <v>-20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90</v>
      </c>
      <c r="D33" s="138">
        <f>+'Ekamut-caxs'!D45</f>
        <v>90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45</v>
      </c>
      <c r="D34" s="138">
        <f>+'Ekamut-caxs'!D46</f>
        <v>25</v>
      </c>
      <c r="E34" s="126">
        <f t="shared" si="0"/>
        <v>-20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204</v>
      </c>
      <c r="D35" s="138">
        <f>+'Ekamut-caxs'!D47</f>
        <v>204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10</v>
      </c>
      <c r="D36" s="137">
        <f>+'Ekamut-caxs'!D48</f>
        <v>10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0" si="4">+A37+1</f>
        <v>11</v>
      </c>
      <c r="B38" s="174" t="str">
        <f>+'Ekamut-caxs'!B50</f>
        <v>Գրասենյակային ապրանքների գծով</v>
      </c>
      <c r="C38" s="136">
        <v>111.6</v>
      </c>
      <c r="D38" s="137">
        <v>150</v>
      </c>
      <c r="E38" s="135">
        <f t="shared" si="0"/>
        <v>38.400000000000006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550</v>
      </c>
      <c r="D39" s="137">
        <f>+'Ekamut-caxs'!D51</f>
        <v>550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224</v>
      </c>
      <c r="D40" s="137">
        <f>+'Ekamut-caxs'!D52</f>
        <v>1060</v>
      </c>
      <c r="E40" s="135">
        <f t="shared" si="0"/>
        <v>836</v>
      </c>
      <c r="F40" s="125" t="s">
        <v>360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</v>
      </c>
      <c r="D41" s="137">
        <f>+'Ekamut-caxs'!D53</f>
        <v>11</v>
      </c>
      <c r="E41" s="135">
        <f>D41-C41</f>
        <v>1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88</v>
      </c>
      <c r="D42" s="137">
        <f>+'Ekamut-caxs'!D54</f>
        <v>120</v>
      </c>
      <c r="E42" s="135">
        <f t="shared" si="0"/>
        <v>32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570</v>
      </c>
      <c r="D43" s="137">
        <v>570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128.19999999999999</v>
      </c>
      <c r="D44" s="137">
        <f>+'Ekamut-caxs'!D56</f>
        <v>128.19999999999999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28</v>
      </c>
      <c r="D48" s="137">
        <f>+'Ekamut-caxs'!D60</f>
        <v>28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3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24</v>
      </c>
      <c r="D53" s="137">
        <f>+'Ekamut-caxs'!D65</f>
        <v>32.81</v>
      </c>
      <c r="E53" s="135">
        <f t="shared" si="5"/>
        <v>8.8100000000000023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210</v>
      </c>
      <c r="C54" s="134">
        <v>40</v>
      </c>
      <c r="D54" s="137"/>
      <c r="E54" s="135">
        <f t="shared" si="5"/>
        <v>-40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/>
      <c r="B55" s="174" t="s">
        <v>355</v>
      </c>
      <c r="C55" s="134">
        <v>60</v>
      </c>
      <c r="D55" s="137"/>
      <c r="E55" s="135">
        <f t="shared" si="5"/>
        <v>-60</v>
      </c>
      <c r="F55" s="134"/>
      <c r="G55" s="31">
        <f>++QA1</f>
        <v>0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>+A54+1</f>
        <v>28</v>
      </c>
      <c r="B56" s="174" t="str">
        <f>+'Ekamut-caxs'!B67</f>
        <v>Միջոցառման կազմակերպման գծով</v>
      </c>
      <c r="C56" s="134">
        <v>100</v>
      </c>
      <c r="D56" s="136">
        <f>+'Ekamut-caxs'!D67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">
        <v>304</v>
      </c>
      <c r="C57" s="134">
        <v>300</v>
      </c>
      <c r="D57" s="136">
        <f>+'Ekamut-caxs'!D68</f>
        <v>0</v>
      </c>
      <c r="E57" s="134">
        <f t="shared" si="5"/>
        <v>-300</v>
      </c>
      <c r="F57" s="134"/>
      <c r="G57" s="31" t="s">
        <v>322</v>
      </c>
    </row>
    <row r="58" spans="1:18" s="31" customFormat="1" ht="17.25">
      <c r="A58" s="34">
        <f t="shared" si="4"/>
        <v>30</v>
      </c>
      <c r="B58" s="134"/>
      <c r="C58" s="136">
        <f>+'Ekamut-caxs'!D69</f>
        <v>0</v>
      </c>
      <c r="D58" s="134">
        <f>C58-B58</f>
        <v>0</v>
      </c>
      <c r="E58" s="229"/>
    </row>
    <row r="59" spans="1:18" s="31" customFormat="1" ht="17.25">
      <c r="A59" s="34">
        <f t="shared" si="4"/>
        <v>31</v>
      </c>
      <c r="B59" s="174" t="str">
        <f>+'Ekamut-caxs'!B70</f>
        <v>Կրակմարիչների լիցքավորում</v>
      </c>
      <c r="C59" s="134">
        <v>9</v>
      </c>
      <c r="D59" s="136">
        <f>+'Ekamut-caxs'!D70</f>
        <v>21</v>
      </c>
      <c r="E59" s="134">
        <f>D59-C59</f>
        <v>12</v>
      </c>
      <c r="F59" s="134"/>
    </row>
    <row r="60" spans="1:18" s="32" customFormat="1" ht="17.25">
      <c r="A60" s="34">
        <f t="shared" si="4"/>
        <v>32</v>
      </c>
      <c r="B60" s="174" t="str">
        <f>+'Ekamut-caxs'!B71</f>
        <v>Հիմնական միջոցների մաշվածության գծով, որից՝</v>
      </c>
      <c r="C60" s="134">
        <v>2937.7</v>
      </c>
      <c r="D60" s="137">
        <f>+'Ekamut-caxs'!D71</f>
        <v>2937.7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3" t="str">
        <f>+'Ekamut-caxs'!B72</f>
        <v>պայմանով (անհատույց) ստացված</v>
      </c>
      <c r="C61" s="127">
        <v>2937.7</v>
      </c>
      <c r="D61" s="138">
        <f>+'Ekamut-caxs'!D72</f>
        <v>2937.7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+'Ekamut-caxs'!B74</f>
        <v>Այլ ծախսերի գծով</v>
      </c>
      <c r="C63" s="134"/>
      <c r="D63" s="137">
        <f>+'Ekamut-caxs'!D74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2" t="s">
        <v>75</v>
      </c>
      <c r="C64" s="173">
        <f>C6-C22</f>
        <v>0</v>
      </c>
      <c r="D64" s="142">
        <f>D6-D22</f>
        <v>-1961.1100000000006</v>
      </c>
      <c r="E64" s="142">
        <f t="shared" si="0"/>
        <v>-1961.1100000000006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58" t="str">
        <f>+'Ekamut-caxs'!D77</f>
        <v>Ա.Ալեքյան</v>
      </c>
      <c r="E66" s="458"/>
      <c r="F66" s="63"/>
    </row>
    <row r="67" spans="1:18" s="10" customFormat="1" ht="9.75" customHeight="1">
      <c r="A67" s="58"/>
      <c r="B67" s="423"/>
      <c r="C67" s="87"/>
      <c r="D67" s="457" t="s">
        <v>5</v>
      </c>
      <c r="E67" s="457"/>
      <c r="F67" s="406"/>
    </row>
    <row r="68" spans="1:18" s="10" customFormat="1" ht="24.75" customHeight="1">
      <c r="A68" s="58"/>
      <c r="B68" s="422" t="s">
        <v>6</v>
      </c>
      <c r="C68" s="64"/>
      <c r="D68" s="458" t="str">
        <f>+'Ekamut-caxs'!D79</f>
        <v>Շահբազյան</v>
      </c>
      <c r="E68" s="458"/>
      <c r="F68" s="63"/>
    </row>
    <row r="69" spans="1:18" s="10" customFormat="1" ht="11.25" customHeight="1">
      <c r="A69" s="58"/>
      <c r="B69" s="85"/>
      <c r="C69" s="87"/>
      <c r="D69" s="457" t="s">
        <v>5</v>
      </c>
      <c r="E69" s="457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7" zoomScaleSheetLayoutView="100" workbookViewId="0">
      <selection activeCell="D18" sqref="D18:E1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76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հ․4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290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3862.9000000000015</v>
      </c>
      <c r="D6" s="128">
        <f>+C6</f>
        <v>3862.9000000000015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62923.7</v>
      </c>
      <c r="D7" s="133">
        <f>SUM(D8:D9,D12,D16:D21)</f>
        <v>63123.7</v>
      </c>
      <c r="E7" s="133">
        <f>D7-C7</f>
        <v>200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60109.599999999999</v>
      </c>
      <c r="D8" s="132">
        <v>60109.599999999999</v>
      </c>
      <c r="E8" s="132">
        <f>D8-C8</f>
        <v>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24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24</v>
      </c>
      <c r="D10" s="357">
        <v>24</v>
      </c>
      <c r="E10" s="358">
        <f t="shared" si="1"/>
        <v>0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2190.1</v>
      </c>
      <c r="D12" s="132">
        <f>SUM(D13:D15)</f>
        <v>2190.1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1150.0999999999999</v>
      </c>
      <c r="D14" s="357">
        <v>1150.0999999999999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1040</v>
      </c>
      <c r="D15" s="357">
        <f>+'Dramakan hosqer'!C28</f>
        <v>1040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800</v>
      </c>
      <c r="E16" s="132">
        <f t="shared" si="1"/>
        <v>200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78</v>
      </c>
      <c r="C22" s="128">
        <f>+C23+C66+C78</f>
        <v>65365.69999999999</v>
      </c>
      <c r="D22" s="133">
        <f>+D23+D66+D78</f>
        <v>67719.81</v>
      </c>
      <c r="E22" s="133">
        <f t="shared" si="0"/>
        <v>2354.1100000000079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62286.099999999991</v>
      </c>
      <c r="D23" s="133">
        <f>SUM(D24,D27:D33,D37:D60,D64:D65)</f>
        <v>64718.80999999999</v>
      </c>
      <c r="E23" s="133">
        <f t="shared" si="0"/>
        <v>2432.7099999999991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46843.7</v>
      </c>
      <c r="D24" s="132">
        <f>+'Dramakan hosqer'!C37</f>
        <v>50012.700000000004</v>
      </c>
      <c r="E24" s="132">
        <f t="shared" si="0"/>
        <v>3169.0000000000073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360</v>
      </c>
      <c r="D25" s="357">
        <f>+'Dramakan hosqer'!C38</f>
        <v>465</v>
      </c>
      <c r="E25" s="358">
        <f t="shared" si="0"/>
        <v>105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2917.5</v>
      </c>
      <c r="E26" s="358">
        <f t="shared" si="0"/>
        <v>2917.5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8645.2000000000007</v>
      </c>
      <c r="D27" s="132">
        <f>+'Dramakan hosqer'!C40</f>
        <v>6900.6</v>
      </c>
      <c r="E27" s="132">
        <f t="shared" si="0"/>
        <v>-1744.6000000000004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1539.3</v>
      </c>
      <c r="D28" s="132">
        <f>+'Dramakan hosqer'!C41</f>
        <v>1704.7</v>
      </c>
      <c r="E28" s="132">
        <f t="shared" si="0"/>
        <v>165.40000000000009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1149.4000000000001</v>
      </c>
      <c r="D29" s="132">
        <f>+'Dramakan hosqer'!C42</f>
        <v>1093.5999999999999</v>
      </c>
      <c r="E29" s="132">
        <f t="shared" si="0"/>
        <v>-55.800000000000182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205.7</v>
      </c>
      <c r="D30" s="132">
        <f>+'Dramakan hosqer'!C43</f>
        <v>336.1</v>
      </c>
      <c r="E30" s="132">
        <f t="shared" si="0"/>
        <v>130.40000000000003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51.6</v>
      </c>
      <c r="D31" s="132">
        <f>+'Dramakan hosqer'!C44</f>
        <v>56.1</v>
      </c>
      <c r="E31" s="132">
        <f t="shared" si="0"/>
        <v>4.5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v>36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339</v>
      </c>
      <c r="D33" s="132">
        <f>SUM(D34:D36)</f>
        <v>319</v>
      </c>
      <c r="E33" s="132">
        <f t="shared" si="0"/>
        <v>-20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90</v>
      </c>
      <c r="D34" s="357">
        <f>+'Dramakan hosqer'!C47</f>
        <v>90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45</v>
      </c>
      <c r="D35" s="357">
        <f>+'Dramakan hosqer'!C48</f>
        <v>25</v>
      </c>
      <c r="E35" s="358">
        <f t="shared" si="0"/>
        <v>-20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204</v>
      </c>
      <c r="D36" s="357">
        <f>+'Dramakan hosqer'!C49</f>
        <v>204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10</v>
      </c>
      <c r="D37" s="132">
        <f>+'Dramakan hosqer'!C50</f>
        <v>10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550</v>
      </c>
      <c r="D40" s="132">
        <f>+'Dramakan hosqer'!C53</f>
        <v>550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224</v>
      </c>
      <c r="D41" s="132">
        <f>+'Dramakan hosqer'!C54</f>
        <v>1060</v>
      </c>
      <c r="E41" s="132">
        <f t="shared" si="0"/>
        <v>836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</v>
      </c>
      <c r="D42" s="132">
        <f>+'Dramakan hosqer'!C55</f>
        <v>11</v>
      </c>
      <c r="E42" s="132">
        <f t="shared" si="0"/>
        <v>1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88</v>
      </c>
      <c r="D43" s="132">
        <f>+'Dramakan hosqer'!C56</f>
        <v>120</v>
      </c>
      <c r="E43" s="132">
        <f t="shared" si="0"/>
        <v>32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570</v>
      </c>
      <c r="D44" s="132">
        <v>570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128.19999999999999</v>
      </c>
      <c r="D45" s="132">
        <f>+'Dramakan hosqer'!C58</f>
        <v>128.19999999999999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28</v>
      </c>
      <c r="D49" s="132">
        <f>+'Dramakan hosqer'!C62</f>
        <v>28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32.81</v>
      </c>
      <c r="E54" s="132">
        <f t="shared" si="0"/>
        <v>8.8100000000000023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300</v>
      </c>
      <c r="D55" s="132">
        <f>+'Dramakan hosqer'!C68</f>
        <v>300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">
        <v>357</v>
      </c>
      <c r="C57" s="131">
        <v>60</v>
      </c>
      <c r="D57" s="131">
        <f>+'Dramakan hosqer'!C70</f>
        <v>0</v>
      </c>
      <c r="E57" s="131">
        <f t="shared" si="0"/>
        <v>-60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40</v>
      </c>
      <c r="D58" s="132">
        <f>+'Dramakan hosqer'!C71</f>
        <v>0</v>
      </c>
      <c r="E58" s="132">
        <f>D58-C58</f>
        <v>-40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9</v>
      </c>
      <c r="D59" s="132">
        <f>+'Dramakan hosqer'!C72</f>
        <v>21</v>
      </c>
      <c r="E59" s="132">
        <f>D59-C59</f>
        <v>12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402.4</v>
      </c>
      <c r="D64" s="132">
        <f>+'Dramakan hosqer'!C77</f>
        <v>402.40000000000009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1040</v>
      </c>
      <c r="D66" s="133">
        <f>+D67+D74</f>
        <v>1165</v>
      </c>
      <c r="E66" s="133">
        <f t="shared" si="0"/>
        <v>125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1040</v>
      </c>
      <c r="D67" s="132">
        <f>SUM(D68:D73)</f>
        <v>1165</v>
      </c>
      <c r="E67" s="132">
        <f t="shared" si="0"/>
        <v>125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920</v>
      </c>
      <c r="D68" s="357">
        <v>920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120</v>
      </c>
      <c r="D70" s="357">
        <v>120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այլ հիմնական</v>
      </c>
      <c r="C71" s="356"/>
      <c r="D71" s="357">
        <f>+'Dramakan hosqer'!C84</f>
        <v>125</v>
      </c>
      <c r="E71" s="358">
        <f t="shared" si="7"/>
        <v>125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">
        <v>358</v>
      </c>
      <c r="C72" s="356"/>
      <c r="D72" s="357"/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/>
      <c r="C73" s="356"/>
      <c r="D73" s="357"/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138</v>
      </c>
      <c r="C78" s="128">
        <f>SUM(C79:C80)</f>
        <v>2039.6</v>
      </c>
      <c r="D78" s="133">
        <f>SUM(D79:D80)</f>
        <v>1836</v>
      </c>
      <c r="E78" s="133">
        <f t="shared" si="7"/>
        <v>-203.59999999999991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2039.6</v>
      </c>
      <c r="D79" s="132">
        <f>+'Dramakan hosqer'!C92</f>
        <v>1836</v>
      </c>
      <c r="E79" s="131">
        <f>D79-C79</f>
        <v>-203.59999999999991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1420.900000000016</v>
      </c>
      <c r="D81" s="133">
        <f>D6+D7-D22</f>
        <v>-733.20999999999185</v>
      </c>
      <c r="E81" s="133">
        <f t="shared" si="7"/>
        <v>-2154.1100000000079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 t="str">
        <f>+'Ekamut-caxs'!D77</f>
        <v>Ա.Ալեքյան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0" t="s">
        <v>89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8" t="str">
        <f>+'Ekamut-caxs'!D79</f>
        <v>Շահբազյան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89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D18" sqref="D18:E1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2" t="s">
        <v>65</v>
      </c>
      <c r="B1" s="462"/>
      <c r="C1" s="462"/>
      <c r="D1" s="462"/>
      <c r="E1" s="46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3" t="str">
        <f>+'Ekamut-caxs'!A13:D13</f>
        <v xml:space="preserve">«Երևանի հ․4 մսուր-մանկապարտեզ» ՀՈԱԿ-ի </v>
      </c>
      <c r="B2" s="464"/>
      <c r="C2" s="464"/>
      <c r="D2" s="464"/>
      <c r="E2" s="46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5" t="s">
        <v>141</v>
      </c>
      <c r="B3" s="465"/>
      <c r="C3" s="465"/>
      <c r="D3" s="465"/>
      <c r="E3" s="46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6" t="s">
        <v>291</v>
      </c>
      <c r="B4" s="466"/>
      <c r="C4" s="466"/>
      <c r="D4" s="466"/>
      <c r="E4" s="46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7" t="s">
        <v>146</v>
      </c>
      <c r="B7" s="468"/>
      <c r="C7" s="46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280.39999999999998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7.3</v>
      </c>
      <c r="E9" s="21"/>
    </row>
    <row r="10" spans="1:22">
      <c r="A10" s="99">
        <v>1.2</v>
      </c>
      <c r="B10" s="100" t="s">
        <v>150</v>
      </c>
      <c r="C10" s="99" t="s">
        <v>151</v>
      </c>
      <c r="D10" s="21">
        <v>33.299999999999997</v>
      </c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>
        <v>3</v>
      </c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5.7</v>
      </c>
      <c r="E16" s="21"/>
    </row>
    <row r="17" spans="1:22">
      <c r="A17" s="99">
        <v>1.9</v>
      </c>
      <c r="B17" s="101"/>
      <c r="C17" s="103" t="s">
        <v>347</v>
      </c>
      <c r="D17" s="21">
        <v>10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55.5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>
        <v>8.3000000000000007</v>
      </c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157.30000000000001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280.39999999999998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7" t="s">
        <v>171</v>
      </c>
      <c r="B35" s="468"/>
      <c r="C35" s="46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2.1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276.39999999999998</v>
      </c>
      <c r="E43" s="21"/>
    </row>
    <row r="44" spans="1:22">
      <c r="A44" s="99">
        <v>1.9</v>
      </c>
      <c r="B44" s="101"/>
      <c r="C44" s="103" t="s">
        <v>116</v>
      </c>
      <c r="D44" s="21">
        <v>8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>
        <v>0.9</v>
      </c>
      <c r="E52" s="21"/>
    </row>
    <row r="53" spans="1:22">
      <c r="A53" s="99">
        <v>2.8</v>
      </c>
      <c r="B53" s="101"/>
      <c r="C53" s="103" t="s">
        <v>165</v>
      </c>
      <c r="D53" s="21">
        <v>114</v>
      </c>
      <c r="E53" s="21"/>
    </row>
    <row r="54" spans="1:22" ht="28.5">
      <c r="A54" s="99"/>
      <c r="B54" s="96" t="s">
        <v>172</v>
      </c>
      <c r="C54" s="20"/>
      <c r="D54" s="97">
        <f>SUM(D55:D58)</f>
        <v>3912.9</v>
      </c>
      <c r="E54" s="21"/>
      <c r="F54" s="145">
        <f>SUM(D36:D53)</f>
        <v>402.4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3912.9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4315.3</v>
      </c>
      <c r="E59" s="116"/>
      <c r="F59" s="303">
        <f>+D59-D55</f>
        <v>402.40000000000009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/>
      <c r="D62" s="469" t="s">
        <v>174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Ա.Ալեքյան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89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Շահբազյան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89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T38"/>
  <sheetViews>
    <sheetView view="pageBreakPreview" topLeftCell="A4" zoomScale="85" zoomScaleSheetLayoutView="85" workbookViewId="0">
      <selection activeCell="D18" sqref="D18:E1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7109375" style="238" customWidth="1"/>
    <col min="9" max="9" width="14.85546875" style="238" customWidth="1"/>
    <col min="10" max="10" width="17.2851562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20" s="236" customFormat="1" ht="18.75" customHeight="1">
      <c r="A1" s="476" t="s">
        <v>65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20" s="236" customFormat="1" ht="21.75" customHeight="1">
      <c r="A2" s="475" t="str">
        <f>+'Ekamut-caxs'!A13</f>
        <v xml:space="preserve">«Երևանի հ․4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</row>
    <row r="3" spans="1:20" s="236" customFormat="1" ht="21" customHeight="1">
      <c r="A3" s="475" t="s">
        <v>90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</row>
    <row r="4" spans="1:20" ht="21" customHeight="1"/>
    <row r="5" spans="1:20" s="240" customFormat="1" ht="19.5" customHeight="1">
      <c r="A5" s="481" t="s">
        <v>111</v>
      </c>
      <c r="B5" s="481" t="s">
        <v>91</v>
      </c>
      <c r="C5" s="482" t="s">
        <v>92</v>
      </c>
      <c r="D5" s="482"/>
      <c r="E5" s="482"/>
      <c r="F5" s="482"/>
      <c r="G5" s="482" t="s">
        <v>93</v>
      </c>
      <c r="H5" s="482"/>
      <c r="I5" s="482"/>
      <c r="J5" s="482"/>
      <c r="K5" s="482" t="s">
        <v>131</v>
      </c>
      <c r="L5" s="482"/>
      <c r="M5" s="482"/>
    </row>
    <row r="6" spans="1:20" s="242" customFormat="1" ht="51" customHeight="1">
      <c r="A6" s="481"/>
      <c r="B6" s="481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20" ht="19.5" customHeight="1">
      <c r="A7" s="243">
        <v>1</v>
      </c>
      <c r="B7" s="244" t="s">
        <v>94</v>
      </c>
      <c r="C7" s="245">
        <v>2342</v>
      </c>
      <c r="D7" s="245">
        <v>336545</v>
      </c>
      <c r="E7" s="247">
        <v>2358</v>
      </c>
      <c r="F7" s="247" t="s">
        <v>326</v>
      </c>
      <c r="G7" s="439">
        <v>2508</v>
      </c>
      <c r="H7" s="440">
        <v>128305</v>
      </c>
      <c r="I7" s="246">
        <v>2105.02</v>
      </c>
      <c r="J7" s="247" t="s">
        <v>327</v>
      </c>
      <c r="K7" s="246">
        <v>90</v>
      </c>
      <c r="L7" s="246">
        <v>95</v>
      </c>
      <c r="M7" s="247" t="s">
        <v>337</v>
      </c>
    </row>
    <row r="8" spans="1:20" ht="19.5" customHeight="1">
      <c r="A8" s="243">
        <v>2</v>
      </c>
      <c r="B8" s="244" t="s">
        <v>95</v>
      </c>
      <c r="C8" s="245">
        <v>1823</v>
      </c>
      <c r="D8" s="245">
        <v>261965</v>
      </c>
      <c r="E8" s="247">
        <v>2415</v>
      </c>
      <c r="F8" s="247">
        <f t="shared" ref="F8:F18" si="0">IF((E8&lt;10000), E8*143.7, E8*107.1)</f>
        <v>347035.5</v>
      </c>
      <c r="G8" s="439">
        <v>2306</v>
      </c>
      <c r="H8" s="440">
        <v>118591</v>
      </c>
      <c r="I8" s="246">
        <v>2128.88</v>
      </c>
      <c r="J8" s="247" t="s">
        <v>328</v>
      </c>
      <c r="K8" s="246">
        <v>91</v>
      </c>
      <c r="L8" s="246">
        <v>127</v>
      </c>
      <c r="M8" s="247" t="s">
        <v>338</v>
      </c>
    </row>
    <row r="9" spans="1:20" ht="19.5" customHeight="1">
      <c r="A9" s="243">
        <v>3</v>
      </c>
      <c r="B9" s="244" t="s">
        <v>96</v>
      </c>
      <c r="C9" s="245">
        <v>1635</v>
      </c>
      <c r="D9" s="245">
        <v>234949</v>
      </c>
      <c r="E9" s="247">
        <v>1365</v>
      </c>
      <c r="F9" s="247">
        <f t="shared" si="0"/>
        <v>196150.49999999997</v>
      </c>
      <c r="G9" s="439">
        <v>2283</v>
      </c>
      <c r="H9" s="440">
        <v>117037</v>
      </c>
      <c r="I9" s="246">
        <v>2113.3200000000002</v>
      </c>
      <c r="J9" s="247" t="s">
        <v>329</v>
      </c>
      <c r="K9" s="246">
        <v>88</v>
      </c>
      <c r="L9" s="246">
        <v>149</v>
      </c>
      <c r="M9" s="247" t="s">
        <v>339</v>
      </c>
    </row>
    <row r="10" spans="1:20" ht="19.5" customHeight="1">
      <c r="A10" s="243">
        <v>4</v>
      </c>
      <c r="B10" s="244" t="s">
        <v>97</v>
      </c>
      <c r="C10" s="249">
        <v>264</v>
      </c>
      <c r="D10" s="249">
        <v>37937</v>
      </c>
      <c r="E10" s="247">
        <v>370</v>
      </c>
      <c r="F10" s="247">
        <f t="shared" si="0"/>
        <v>53168.999999999993</v>
      </c>
      <c r="G10" s="439">
        <v>1387</v>
      </c>
      <c r="H10" s="247">
        <v>71856</v>
      </c>
      <c r="I10" s="246">
        <v>1468.52</v>
      </c>
      <c r="J10" s="247" t="s">
        <v>330</v>
      </c>
      <c r="K10" s="246">
        <v>93</v>
      </c>
      <c r="L10" s="246">
        <v>169</v>
      </c>
      <c r="M10" s="247" t="s">
        <v>340</v>
      </c>
    </row>
    <row r="11" spans="1:20" ht="19.5" customHeight="1">
      <c r="A11" s="243">
        <v>5</v>
      </c>
      <c r="B11" s="244" t="s">
        <v>98</v>
      </c>
      <c r="C11" s="249">
        <v>132</v>
      </c>
      <c r="D11" s="249">
        <v>18968</v>
      </c>
      <c r="E11" s="247">
        <v>134</v>
      </c>
      <c r="F11" s="247">
        <f t="shared" si="0"/>
        <v>19255.8</v>
      </c>
      <c r="G11" s="439">
        <v>1406</v>
      </c>
      <c r="H11" s="247">
        <v>73283</v>
      </c>
      <c r="I11" s="246">
        <v>1222.74</v>
      </c>
      <c r="J11" s="247" t="s">
        <v>331</v>
      </c>
      <c r="K11" s="246">
        <v>99</v>
      </c>
      <c r="L11" s="246">
        <v>188</v>
      </c>
      <c r="M11" s="247" t="s">
        <v>341</v>
      </c>
    </row>
    <row r="12" spans="1:20" ht="19.5" customHeight="1">
      <c r="A12" s="243">
        <v>6</v>
      </c>
      <c r="B12" s="244" t="s">
        <v>99</v>
      </c>
      <c r="C12" s="249">
        <v>131</v>
      </c>
      <c r="D12" s="249">
        <v>18825</v>
      </c>
      <c r="E12" s="247">
        <v>137</v>
      </c>
      <c r="F12" s="247">
        <f t="shared" si="0"/>
        <v>19686.899999999998</v>
      </c>
      <c r="G12" s="439">
        <v>1482</v>
      </c>
      <c r="H12" s="247">
        <v>77120</v>
      </c>
      <c r="I12" s="246">
        <v>1339.9</v>
      </c>
      <c r="J12" s="247" t="s">
        <v>332</v>
      </c>
      <c r="K12" s="246">
        <v>133</v>
      </c>
      <c r="L12" s="246">
        <v>158</v>
      </c>
      <c r="M12" s="247" t="s">
        <v>342</v>
      </c>
    </row>
    <row r="13" spans="1:20" ht="19.5" customHeight="1">
      <c r="A13" s="243">
        <v>7</v>
      </c>
      <c r="B13" s="244" t="s">
        <v>100</v>
      </c>
      <c r="C13" s="249">
        <v>126</v>
      </c>
      <c r="D13" s="249">
        <v>18106</v>
      </c>
      <c r="E13" s="247">
        <v>131</v>
      </c>
      <c r="F13" s="247">
        <f t="shared" si="0"/>
        <v>18824.699999999997</v>
      </c>
      <c r="G13" s="439">
        <v>1654</v>
      </c>
      <c r="H13" s="247">
        <v>86170</v>
      </c>
      <c r="I13" s="246">
        <v>4467</v>
      </c>
      <c r="J13" s="247" t="s">
        <v>333</v>
      </c>
      <c r="K13" s="246">
        <v>71</v>
      </c>
      <c r="L13" s="246">
        <v>135</v>
      </c>
      <c r="M13" s="247" t="s">
        <v>343</v>
      </c>
      <c r="T13" s="238">
        <v>170</v>
      </c>
    </row>
    <row r="14" spans="1:20" ht="19.5" customHeight="1">
      <c r="A14" s="243">
        <v>8</v>
      </c>
      <c r="B14" s="250" t="s">
        <v>101</v>
      </c>
      <c r="C14" s="249">
        <v>119</v>
      </c>
      <c r="D14" s="249">
        <v>17100</v>
      </c>
      <c r="E14" s="247">
        <v>101</v>
      </c>
      <c r="F14" s="247">
        <f t="shared" si="0"/>
        <v>14513.699999999999</v>
      </c>
      <c r="G14" s="439">
        <v>1592</v>
      </c>
      <c r="H14" s="247">
        <v>82909</v>
      </c>
      <c r="I14" s="246">
        <v>1441</v>
      </c>
      <c r="J14" s="247" t="s">
        <v>334</v>
      </c>
      <c r="K14" s="246">
        <v>61</v>
      </c>
      <c r="L14" s="246">
        <v>148</v>
      </c>
      <c r="M14" s="247" t="s">
        <v>344</v>
      </c>
    </row>
    <row r="15" spans="1:20" ht="19.5" customHeight="1">
      <c r="A15" s="243">
        <v>9</v>
      </c>
      <c r="B15" s="250" t="s">
        <v>102</v>
      </c>
      <c r="C15" s="249">
        <v>147</v>
      </c>
      <c r="D15" s="249">
        <v>21124</v>
      </c>
      <c r="E15" s="247">
        <v>157</v>
      </c>
      <c r="F15" s="247">
        <f t="shared" si="0"/>
        <v>22560.899999999998</v>
      </c>
      <c r="G15" s="439">
        <v>1468</v>
      </c>
      <c r="H15" s="247">
        <v>76795</v>
      </c>
      <c r="I15" s="246">
        <v>1452</v>
      </c>
      <c r="J15" s="247" t="s">
        <v>335</v>
      </c>
      <c r="K15" s="246">
        <v>29</v>
      </c>
      <c r="L15" s="246">
        <v>169</v>
      </c>
      <c r="M15" s="247" t="s">
        <v>345</v>
      </c>
    </row>
    <row r="16" spans="1:20" ht="19.5" customHeight="1">
      <c r="A16" s="243">
        <v>10</v>
      </c>
      <c r="B16" s="250" t="s">
        <v>103</v>
      </c>
      <c r="C16" s="249">
        <v>468</v>
      </c>
      <c r="D16" s="249">
        <v>67252</v>
      </c>
      <c r="E16" s="247">
        <v>281</v>
      </c>
      <c r="F16" s="247">
        <f t="shared" si="0"/>
        <v>40379.699999999997</v>
      </c>
      <c r="G16" s="246">
        <v>1617</v>
      </c>
      <c r="H16" s="247">
        <v>84864</v>
      </c>
      <c r="I16" s="246">
        <v>1531</v>
      </c>
      <c r="J16" s="247" t="s">
        <v>336</v>
      </c>
      <c r="K16" s="246">
        <v>30</v>
      </c>
      <c r="L16" s="246">
        <v>172</v>
      </c>
      <c r="M16" s="247" t="s">
        <v>346</v>
      </c>
    </row>
    <row r="17" spans="1:13" ht="19.5" customHeight="1">
      <c r="A17" s="243">
        <v>11</v>
      </c>
      <c r="B17" s="250" t="s">
        <v>104</v>
      </c>
      <c r="C17" s="249">
        <v>1437</v>
      </c>
      <c r="D17" s="249">
        <v>206497</v>
      </c>
      <c r="E17" s="247">
        <f>+C8</f>
        <v>1823</v>
      </c>
      <c r="F17" s="247">
        <f t="shared" si="0"/>
        <v>261965.09999999998</v>
      </c>
      <c r="G17" s="248">
        <v>2080</v>
      </c>
      <c r="H17" s="249">
        <v>107261</v>
      </c>
      <c r="I17" s="246">
        <f>+G7</f>
        <v>2508</v>
      </c>
      <c r="J17" s="247">
        <f t="shared" ref="J17:J18" si="1">+I17*53.48</f>
        <v>134127.84</v>
      </c>
      <c r="K17" s="246">
        <v>150</v>
      </c>
      <c r="L17" s="246">
        <f>+K7</f>
        <v>90</v>
      </c>
      <c r="M17" s="247">
        <f t="shared" ref="M17:M18" si="2">+L17*200.47</f>
        <v>18042.3</v>
      </c>
    </row>
    <row r="18" spans="1:13" ht="19.5" customHeight="1">
      <c r="A18" s="243">
        <v>12</v>
      </c>
      <c r="B18" s="250" t="s">
        <v>105</v>
      </c>
      <c r="C18" s="249">
        <v>2072</v>
      </c>
      <c r="D18" s="249">
        <v>297746</v>
      </c>
      <c r="E18" s="247">
        <f>+C18</f>
        <v>2072</v>
      </c>
      <c r="F18" s="247">
        <f t="shared" si="0"/>
        <v>297746.39999999997</v>
      </c>
      <c r="G18" s="248">
        <v>2112</v>
      </c>
      <c r="H18" s="249">
        <v>108727</v>
      </c>
      <c r="I18" s="246">
        <f>+G18</f>
        <v>2112</v>
      </c>
      <c r="J18" s="247">
        <f t="shared" si="1"/>
        <v>112949.75999999999</v>
      </c>
      <c r="K18" s="246">
        <v>85</v>
      </c>
      <c r="L18" s="246">
        <f>+K18</f>
        <v>85</v>
      </c>
      <c r="M18" s="247">
        <f t="shared" si="2"/>
        <v>17039.95</v>
      </c>
    </row>
    <row r="19" spans="1:13" ht="32.25" customHeight="1">
      <c r="A19" s="252"/>
      <c r="B19" s="239" t="s">
        <v>87</v>
      </c>
      <c r="C19" s="253">
        <f t="shared" ref="C19:K19" si="3">SUM(C7:C18)</f>
        <v>10696</v>
      </c>
      <c r="D19" s="254">
        <f t="shared" si="3"/>
        <v>1537014</v>
      </c>
      <c r="E19" s="253">
        <f t="shared" si="3"/>
        <v>11344</v>
      </c>
      <c r="F19" s="254">
        <v>1704711</v>
      </c>
      <c r="G19" s="253">
        <f>SUM(G7:G18)</f>
        <v>21895</v>
      </c>
      <c r="H19" s="254">
        <f>SUM(H7:H18)</f>
        <v>1132918</v>
      </c>
      <c r="I19" s="253">
        <f>SUM(I7:I18)</f>
        <v>23889.379999999997</v>
      </c>
      <c r="J19" s="254">
        <v>1093613</v>
      </c>
      <c r="K19" s="253">
        <f t="shared" si="3"/>
        <v>1020</v>
      </c>
      <c r="L19" s="253">
        <f>SUM(L7:L18)</f>
        <v>1685</v>
      </c>
      <c r="M19" s="254">
        <v>336084</v>
      </c>
    </row>
    <row r="20" spans="1:13" ht="21.75" customHeight="1">
      <c r="B20" s="255"/>
      <c r="C20" s="256"/>
      <c r="D20" s="257"/>
      <c r="E20" s="256"/>
      <c r="F20" s="257">
        <f>ROUND(F19/1000,1)</f>
        <v>1704.7</v>
      </c>
      <c r="G20" s="256"/>
      <c r="H20" s="257"/>
      <c r="I20" s="256"/>
      <c r="J20" s="257">
        <f>ROUND(J19/1000,1)</f>
        <v>1093.5999999999999</v>
      </c>
      <c r="K20" s="256"/>
      <c r="L20" s="256"/>
      <c r="M20" s="257">
        <f>ROUND(M19/1000,1)</f>
        <v>336.1</v>
      </c>
    </row>
    <row r="21" spans="1:13" ht="33.75" customHeight="1" thickBot="1">
      <c r="B21" s="479" t="s">
        <v>227</v>
      </c>
      <c r="C21" s="479"/>
      <c r="D21" s="479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1704.7</v>
      </c>
      <c r="G27" s="287" t="s">
        <v>228</v>
      </c>
      <c r="H27" s="285" t="s">
        <v>228</v>
      </c>
      <c r="I27" s="285" t="s">
        <v>228</v>
      </c>
      <c r="J27" s="286">
        <f>J20-J26</f>
        <v>1093.5999999999999</v>
      </c>
      <c r="K27" s="287" t="s">
        <v>228</v>
      </c>
      <c r="L27" s="285" t="s">
        <v>228</v>
      </c>
      <c r="M27" s="288">
        <f>M20-M26</f>
        <v>336.1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5" t="s">
        <v>2</v>
      </c>
      <c r="D30" s="475"/>
      <c r="E30" s="237"/>
      <c r="F30" s="237"/>
      <c r="G30" s="480"/>
      <c r="H30" s="480"/>
      <c r="I30" s="293"/>
      <c r="J30" s="477" t="str">
        <f>+'Ekamut-caxs'!D77</f>
        <v>Ա.Ալեքյան</v>
      </c>
      <c r="K30" s="477"/>
      <c r="M30" s="259"/>
    </row>
    <row r="31" spans="1:13" s="236" customFormat="1">
      <c r="C31" s="294"/>
      <c r="D31" s="294"/>
      <c r="E31" s="295"/>
      <c r="F31" s="295"/>
      <c r="G31" s="478" t="s">
        <v>88</v>
      </c>
      <c r="H31" s="478"/>
      <c r="I31" s="296"/>
      <c r="J31" s="478" t="s">
        <v>106</v>
      </c>
      <c r="K31" s="478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7"/>
      <c r="H32" s="477"/>
      <c r="I32" s="298"/>
      <c r="J32" s="477" t="str">
        <f>+'Ekamut-caxs'!D79</f>
        <v>Շահբազյան</v>
      </c>
      <c r="K32" s="477"/>
    </row>
    <row r="33" spans="3:13" s="236" customFormat="1">
      <c r="C33" s="258"/>
      <c r="D33" s="258"/>
      <c r="G33" s="478" t="s">
        <v>88</v>
      </c>
      <c r="H33" s="478"/>
      <c r="I33" s="296"/>
      <c r="J33" s="478" t="s">
        <v>106</v>
      </c>
      <c r="K33" s="478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74" t="s">
        <v>202</v>
      </c>
      <c r="J36" s="474"/>
      <c r="K36" s="302"/>
      <c r="L36" s="474" t="s">
        <v>231</v>
      </c>
      <c r="M36" s="474"/>
    </row>
    <row r="37" spans="3:13">
      <c r="C37" s="300"/>
      <c r="D37" s="300"/>
      <c r="E37" s="474" t="s">
        <v>201</v>
      </c>
      <c r="F37" s="474"/>
      <c r="I37" s="474"/>
      <c r="J37" s="474"/>
      <c r="K37" s="302"/>
      <c r="L37" s="474"/>
      <c r="M37" s="474"/>
    </row>
    <row r="38" spans="3:13">
      <c r="C38" s="300"/>
      <c r="D38" s="300"/>
      <c r="E38" s="474"/>
      <c r="F38" s="47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8:F18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18" sqref="D18:E1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</row>
    <row r="2" spans="1:17" s="12" customFormat="1" ht="20.25">
      <c r="A2" s="452" t="str">
        <f>+'Ekamut-caxs'!A13</f>
        <v xml:space="preserve">«Երևանի հ․4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65" t="s">
        <v>293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84"/>
      <c r="P3" s="184"/>
      <c r="Q3" s="184"/>
    </row>
    <row r="4" spans="1:17" ht="16.5">
      <c r="N4" s="196" t="s">
        <v>0</v>
      </c>
    </row>
    <row r="5" spans="1:17" ht="13.5" customHeight="1">
      <c r="A5" s="489" t="s">
        <v>139</v>
      </c>
      <c r="B5" s="489" t="s">
        <v>66</v>
      </c>
      <c r="C5" s="343"/>
      <c r="D5" s="490" t="s">
        <v>260</v>
      </c>
      <c r="E5" s="491"/>
      <c r="F5" s="491"/>
      <c r="G5" s="491"/>
      <c r="H5" s="491"/>
      <c r="I5" s="491"/>
      <c r="J5" s="491"/>
      <c r="K5" s="491"/>
      <c r="L5" s="491"/>
      <c r="M5" s="492"/>
      <c r="N5" s="488" t="s">
        <v>140</v>
      </c>
    </row>
    <row r="6" spans="1:17" ht="106.5" customHeight="1">
      <c r="A6" s="489"/>
      <c r="B6" s="48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88"/>
    </row>
    <row r="7" spans="1:17" ht="27.75" customHeight="1">
      <c r="A7" s="147">
        <v>1</v>
      </c>
      <c r="B7" s="176" t="s">
        <v>187</v>
      </c>
      <c r="C7" s="177">
        <v>38902.400000000001</v>
      </c>
      <c r="D7" s="177">
        <v>7293.8</v>
      </c>
      <c r="E7" s="177"/>
      <c r="F7" s="177">
        <f>IF(E7&gt;0,C16, 0)</f>
        <v>0</v>
      </c>
      <c r="G7" s="177">
        <v>124</v>
      </c>
      <c r="H7" s="228">
        <v>310</v>
      </c>
      <c r="I7" s="177"/>
      <c r="J7" s="228">
        <v>465</v>
      </c>
      <c r="K7" s="177"/>
      <c r="L7" s="177">
        <v>2917.5</v>
      </c>
      <c r="M7" s="177"/>
      <c r="N7" s="178">
        <f>SUM(C7:M7)</f>
        <v>50012.700000000004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+N7</f>
        <v>50012.700000000004</v>
      </c>
    </row>
    <row r="10" spans="1:17" s="149" customFormat="1" ht="18.75" customHeight="1">
      <c r="B10" s="235">
        <v>3646.91</v>
      </c>
      <c r="C10" s="151">
        <f>+B10*2</f>
        <v>7293.82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5"/>
      <c r="L11" s="495"/>
      <c r="M11" s="495"/>
      <c r="N11" s="160"/>
    </row>
    <row r="12" spans="1:17" s="149" customFormat="1" ht="69" customHeight="1">
      <c r="B12" s="485" t="s">
        <v>195</v>
      </c>
      <c r="C12" s="486"/>
      <c r="D12" s="159"/>
      <c r="G12" s="123"/>
      <c r="H12" s="123"/>
      <c r="I12" s="485" t="s">
        <v>196</v>
      </c>
      <c r="J12" s="486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3"/>
      <c r="E18" s="483"/>
      <c r="F18" s="206"/>
      <c r="G18" s="206"/>
      <c r="H18" s="493" t="str">
        <f>+'Ekamut-caxs'!D77</f>
        <v>Ա.Ալեքյան</v>
      </c>
      <c r="I18" s="493"/>
      <c r="J18" s="493"/>
      <c r="K18" s="169"/>
      <c r="L18" s="169"/>
    </row>
    <row r="19" spans="2:12" s="170" customFormat="1" ht="17.25" customHeight="1">
      <c r="B19" s="207"/>
      <c r="C19" s="208"/>
      <c r="D19" s="484" t="s">
        <v>88</v>
      </c>
      <c r="E19" s="484"/>
      <c r="F19" s="209"/>
      <c r="G19" s="210"/>
      <c r="H19" s="494" t="s">
        <v>89</v>
      </c>
      <c r="I19" s="494"/>
      <c r="J19" s="494"/>
      <c r="K19" s="171"/>
      <c r="L19" s="171"/>
    </row>
    <row r="20" spans="2:12" s="168" customFormat="1" ht="24.75" customHeight="1">
      <c r="B20" s="211" t="s">
        <v>6</v>
      </c>
      <c r="C20" s="205"/>
      <c r="D20" s="483"/>
      <c r="E20" s="483"/>
      <c r="F20" s="212"/>
      <c r="G20" s="212"/>
      <c r="H20" s="493" t="str">
        <f>+'Ekamut-caxs'!D79</f>
        <v>Շահբազյան</v>
      </c>
      <c r="I20" s="493"/>
      <c r="J20" s="493"/>
      <c r="K20" s="169"/>
      <c r="L20" s="169"/>
    </row>
    <row r="21" spans="2:12" s="170" customFormat="1" ht="18.75" customHeight="1">
      <c r="B21" s="208"/>
      <c r="C21" s="208"/>
      <c r="D21" s="484" t="s">
        <v>88</v>
      </c>
      <c r="E21" s="484"/>
      <c r="F21" s="209"/>
      <c r="G21" s="210"/>
      <c r="H21" s="494" t="s">
        <v>89</v>
      </c>
      <c r="I21" s="494"/>
      <c r="J21" s="49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18" sqref="D18:E1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65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հ․4 մսուր-մանկապարտեզ» ՀՈԱԿ-ի </v>
      </c>
      <c r="B2" s="500"/>
      <c r="C2" s="500"/>
      <c r="D2" s="500"/>
    </row>
    <row r="3" spans="1:4" ht="39.75" customHeight="1">
      <c r="A3" s="500" t="s">
        <v>297</v>
      </c>
      <c r="B3" s="500"/>
      <c r="C3" s="500"/>
      <c r="D3" s="500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1</v>
      </c>
      <c r="D13" s="307">
        <f>SUM(D14:D18)</f>
        <v>24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24</v>
      </c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2</v>
      </c>
      <c r="D25" s="307">
        <f>SUM(D26:D30)</f>
        <v>51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22</v>
      </c>
    </row>
    <row r="27" spans="1:4" ht="16.5" customHeight="1">
      <c r="A27" s="309">
        <v>4.2</v>
      </c>
      <c r="B27" s="310" t="s">
        <v>129</v>
      </c>
      <c r="C27" s="309">
        <v>1</v>
      </c>
      <c r="D27" s="309">
        <v>29</v>
      </c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4</v>
      </c>
      <c r="D31" s="307">
        <f>D7+D13+D19+D25</f>
        <v>105</v>
      </c>
    </row>
    <row r="34" spans="2:4" ht="17.25">
      <c r="B34" s="397" t="s">
        <v>2</v>
      </c>
      <c r="C34" s="496" t="str">
        <f>+'Ekamut-caxs'!D77</f>
        <v>Ա.Ալեքյան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Շահբազյան</v>
      </c>
      <c r="D36" s="496"/>
    </row>
    <row r="37" spans="2:4">
      <c r="C37" s="498" t="s">
        <v>5</v>
      </c>
      <c r="D37" s="498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D18" sqref="D18:E1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2" t="s">
        <v>65</v>
      </c>
      <c r="B1" s="462"/>
      <c r="C1" s="462"/>
      <c r="D1" s="462"/>
      <c r="E1" s="462"/>
    </row>
    <row r="2" spans="1:13" ht="23.25" customHeight="1">
      <c r="A2" s="465" t="str">
        <f>+'Ekamut-caxs'!A13</f>
        <v xml:space="preserve">«Երևանի հ․4 մսուր-մանկապարտեզ» ՀՈԱԿ-ի </v>
      </c>
      <c r="B2" s="465"/>
      <c r="C2" s="465"/>
      <c r="D2" s="465"/>
      <c r="E2" s="465"/>
    </row>
    <row r="3" spans="1:13" ht="28.5" customHeight="1">
      <c r="A3" s="465" t="s">
        <v>256</v>
      </c>
      <c r="B3" s="465"/>
      <c r="C3" s="465"/>
      <c r="D3" s="465"/>
      <c r="E3" s="465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40016.6</v>
      </c>
      <c r="D8" s="127">
        <v>605</v>
      </c>
      <c r="E8" s="127">
        <v>6098.4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5206.6000000000004</v>
      </c>
      <c r="D9" s="127">
        <v>75</v>
      </c>
      <c r="E9" s="127">
        <v>771</v>
      </c>
      <c r="F9" s="315"/>
      <c r="G9" s="316">
        <v>85</v>
      </c>
      <c r="H9" s="317"/>
      <c r="I9" s="338">
        <v>23</v>
      </c>
      <c r="J9" s="317"/>
      <c r="K9" s="339">
        <v>394</v>
      </c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>
        <v>85</v>
      </c>
      <c r="E10" s="409">
        <f>+M10</f>
        <v>864</v>
      </c>
      <c r="F10" s="325">
        <v>11</v>
      </c>
      <c r="G10" s="326">
        <v>90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864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>
        <v>85</v>
      </c>
      <c r="E11" s="409">
        <f>+M11</f>
        <v>1003.2</v>
      </c>
      <c r="F11" s="325">
        <v>12</v>
      </c>
      <c r="G11" s="331">
        <v>95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1003.2</v>
      </c>
    </row>
    <row r="12" spans="1:13" s="80" customFormat="1" ht="31.5" customHeight="1">
      <c r="A12" s="118"/>
      <c r="B12" s="334" t="s">
        <v>251</v>
      </c>
      <c r="C12" s="335">
        <f>ROUND(SUM(C8:C11),1)</f>
        <v>45223.199999999997</v>
      </c>
      <c r="D12" s="335">
        <f>ROUND(SUM(D8:D11),1)</f>
        <v>850</v>
      </c>
      <c r="E12" s="335">
        <f>ROUND(SUM(E8:E11),1)</f>
        <v>8736.6</v>
      </c>
      <c r="F12" s="80">
        <f>50355.8+2*5206.6</f>
        <v>60769</v>
      </c>
    </row>
    <row r="14" spans="1:13" ht="51" customHeight="1">
      <c r="B14" s="503" t="s">
        <v>252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Ա.Ալեքյան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+'Ekamut-caxs'!D79</f>
        <v>Շահբազյան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0" workbookViewId="0">
      <selection activeCell="D18" sqref="D18:E1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65</v>
      </c>
      <c r="B1" s="506"/>
      <c r="C1" s="506"/>
      <c r="D1" s="506"/>
      <c r="E1" s="506"/>
      <c r="F1" s="506"/>
    </row>
    <row r="2" spans="1:6" ht="23.25" customHeight="1">
      <c r="A2" s="463" t="str">
        <f>+'Ekamut-caxs'!A13</f>
        <v xml:space="preserve">«Երևանի հ․4 մսուր-մանկապարտեզ» ՀՈԱԿ-ի </v>
      </c>
      <c r="B2" s="463"/>
      <c r="C2" s="463"/>
      <c r="D2" s="463"/>
      <c r="E2" s="463"/>
      <c r="F2" s="463"/>
    </row>
    <row r="3" spans="1:6" ht="40.5" customHeight="1">
      <c r="A3" s="463" t="s">
        <v>299</v>
      </c>
      <c r="B3" s="463"/>
      <c r="C3" s="463"/>
      <c r="D3" s="463"/>
      <c r="E3" s="463"/>
      <c r="F3" s="463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225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46">
        <v>100</v>
      </c>
      <c r="F9" s="127"/>
    </row>
    <row r="10" spans="1:6">
      <c r="A10" s="402">
        <f t="shared" ref="A10:A13" si="0">+A9+1</f>
        <v>2</v>
      </c>
      <c r="B10" s="403" t="s">
        <v>351</v>
      </c>
      <c r="C10" s="127" t="s">
        <v>352</v>
      </c>
      <c r="D10" s="127">
        <v>3.5</v>
      </c>
      <c r="E10" s="446">
        <v>125</v>
      </c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470</v>
      </c>
      <c r="F14" s="401"/>
    </row>
    <row r="15" spans="1:6" ht="31.5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 t="s">
        <v>353</v>
      </c>
      <c r="C16" s="127">
        <v>1</v>
      </c>
      <c r="D16" s="127">
        <v>470</v>
      </c>
      <c r="E16" s="446">
        <v>470</v>
      </c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1025</v>
      </c>
      <c r="F20" s="127"/>
    </row>
    <row r="21" spans="1:6">
      <c r="A21" s="402">
        <v>1</v>
      </c>
      <c r="B21" s="403" t="s">
        <v>348</v>
      </c>
      <c r="C21" s="441">
        <v>5</v>
      </c>
      <c r="D21" s="441">
        <v>25</v>
      </c>
      <c r="E21" s="446">
        <v>125</v>
      </c>
      <c r="F21" s="127"/>
    </row>
    <row r="22" spans="1:6">
      <c r="A22" s="402">
        <f t="shared" ref="A22:A37" si="2">+A21+1</f>
        <v>2</v>
      </c>
      <c r="B22" s="403" t="s">
        <v>349</v>
      </c>
      <c r="C22" s="441">
        <v>3</v>
      </c>
      <c r="D22" s="441">
        <v>240</v>
      </c>
      <c r="E22" s="446">
        <f t="shared" ref="E22:E24" si="3">+D22*C22</f>
        <v>720</v>
      </c>
      <c r="F22" s="127"/>
    </row>
    <row r="23" spans="1:6">
      <c r="A23" s="402">
        <f t="shared" si="2"/>
        <v>3</v>
      </c>
      <c r="B23" s="403" t="s">
        <v>350</v>
      </c>
      <c r="C23" s="441">
        <v>3</v>
      </c>
      <c r="D23" s="441">
        <v>60</v>
      </c>
      <c r="E23" s="446">
        <f t="shared" si="3"/>
        <v>180</v>
      </c>
      <c r="F23" s="127"/>
    </row>
    <row r="24" spans="1:6">
      <c r="A24" s="402">
        <f t="shared" si="2"/>
        <v>4</v>
      </c>
      <c r="B24" s="403"/>
      <c r="C24" s="441"/>
      <c r="D24" s="441"/>
      <c r="E24" s="446">
        <f t="shared" si="3"/>
        <v>0</v>
      </c>
      <c r="F24" s="127"/>
    </row>
    <row r="25" spans="1:6">
      <c r="A25" s="402">
        <f t="shared" si="2"/>
        <v>5</v>
      </c>
      <c r="B25" s="403"/>
      <c r="C25" s="441"/>
      <c r="D25" s="441"/>
      <c r="E25" s="446"/>
      <c r="F25" s="127"/>
    </row>
    <row r="26" spans="1:6">
      <c r="A26" s="402">
        <f t="shared" si="2"/>
        <v>6</v>
      </c>
      <c r="B26" s="403"/>
      <c r="C26" s="441"/>
      <c r="D26" s="441"/>
      <c r="E26" s="446"/>
      <c r="F26" s="127"/>
    </row>
    <row r="27" spans="1:6">
      <c r="A27" s="402">
        <f t="shared" si="2"/>
        <v>7</v>
      </c>
      <c r="B27" s="403"/>
      <c r="C27" s="441"/>
      <c r="D27" s="441"/>
      <c r="E27" s="446"/>
      <c r="F27" s="127"/>
    </row>
    <row r="28" spans="1:6">
      <c r="A28" s="402">
        <f t="shared" si="2"/>
        <v>8</v>
      </c>
      <c r="B28" s="403"/>
      <c r="C28" s="441"/>
      <c r="D28" s="441"/>
      <c r="E28" s="446"/>
      <c r="F28" s="127"/>
    </row>
    <row r="29" spans="1:6">
      <c r="A29" s="402">
        <f t="shared" si="2"/>
        <v>9</v>
      </c>
      <c r="B29" s="403"/>
      <c r="C29" s="441"/>
      <c r="D29" s="441"/>
      <c r="E29" s="446"/>
      <c r="F29" s="127"/>
    </row>
    <row r="30" spans="1:6">
      <c r="A30" s="402">
        <f t="shared" si="2"/>
        <v>10</v>
      </c>
      <c r="B30" s="403"/>
      <c r="C30" s="441"/>
      <c r="D30" s="441"/>
      <c r="E30" s="446"/>
      <c r="F30" s="127"/>
    </row>
    <row r="31" spans="1:6">
      <c r="A31" s="402">
        <f t="shared" si="2"/>
        <v>11</v>
      </c>
      <c r="B31" s="403"/>
      <c r="C31" s="441"/>
      <c r="D31" s="441"/>
      <c r="E31" s="446"/>
      <c r="F31" s="127"/>
    </row>
    <row r="32" spans="1:6">
      <c r="A32" s="402">
        <f t="shared" si="2"/>
        <v>12</v>
      </c>
      <c r="B32" s="403"/>
      <c r="C32" s="441"/>
      <c r="D32" s="441"/>
      <c r="E32" s="446"/>
      <c r="F32" s="127"/>
    </row>
    <row r="33" spans="1:6">
      <c r="A33" s="402">
        <f t="shared" si="2"/>
        <v>13</v>
      </c>
      <c r="B33" s="403"/>
      <c r="C33" s="441"/>
      <c r="D33" s="441"/>
      <c r="E33" s="446"/>
      <c r="F33" s="127"/>
    </row>
    <row r="34" spans="1:6">
      <c r="A34" s="402">
        <f t="shared" si="2"/>
        <v>14</v>
      </c>
      <c r="B34" s="403"/>
      <c r="C34" s="441"/>
      <c r="D34" s="441"/>
      <c r="E34" s="446"/>
      <c r="F34" s="127"/>
    </row>
    <row r="35" spans="1:6">
      <c r="A35" s="402">
        <f t="shared" si="2"/>
        <v>15</v>
      </c>
      <c r="B35" s="403"/>
      <c r="C35" s="441"/>
      <c r="D35" s="441"/>
      <c r="E35" s="446"/>
      <c r="F35" s="127"/>
    </row>
    <row r="36" spans="1:6">
      <c r="A36" s="402">
        <f t="shared" si="2"/>
        <v>16</v>
      </c>
      <c r="B36" s="403"/>
      <c r="C36" s="441"/>
      <c r="D36" s="441"/>
      <c r="E36" s="446"/>
      <c r="F36" s="127"/>
    </row>
    <row r="37" spans="1:6">
      <c r="A37" s="402">
        <f t="shared" si="2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12</v>
      </c>
      <c r="D38" s="420">
        <f>SUM(D9:D37)</f>
        <v>798.5</v>
      </c>
      <c r="E38" s="445">
        <f>SUBTOTAL(9,E8:E37)</f>
        <v>1720</v>
      </c>
      <c r="F38" s="420"/>
    </row>
    <row r="40" spans="1:6" ht="33.75" customHeight="1">
      <c r="A40" s="402"/>
      <c r="B40" s="403" t="s">
        <v>300</v>
      </c>
      <c r="C40" s="507"/>
      <c r="D40" s="508"/>
      <c r="E40" s="508"/>
      <c r="F40" s="509"/>
    </row>
    <row r="41" spans="1:6" ht="33.75" customHeight="1">
      <c r="A41" s="402"/>
      <c r="B41" s="403" t="s">
        <v>309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Ա.Ալեքյան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 t="str">
        <f>+'Ekamut-caxs'!D79</f>
        <v>Շահբազյան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https://mul2.yerevan.am/tasks/2647855/oneclick?token=e4899658f219e5e75d387ae9d729eadf</cp:keywords>
  <cp:lastModifiedBy>Lusine Petrosyan</cp:lastModifiedBy>
  <cp:lastPrinted>2025-12-01T06:18:40Z</cp:lastPrinted>
  <dcterms:created xsi:type="dcterms:W3CDTF">1996-10-14T23:33:28Z</dcterms:created>
  <dcterms:modified xsi:type="dcterms:W3CDTF">2025-12-26T15:35:26Z</dcterms:modified>
</cp:coreProperties>
</file>